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05"/>
  </bookViews>
  <sheets>
    <sheet name="Приложение 4" sheetId="10" r:id="rId1"/>
  </sheets>
  <definedNames>
    <definedName name="_xlnm.Print_Area" localSheetId="0">'Приложение 4'!$A$1:$Q$54</definedName>
  </definedNames>
  <calcPr calcId="162913"/>
</workbook>
</file>

<file path=xl/calcChain.xml><?xml version="1.0" encoding="utf-8"?>
<calcChain xmlns="http://schemas.openxmlformats.org/spreadsheetml/2006/main">
  <c r="I16" i="10" l="1"/>
  <c r="I17" i="10"/>
  <c r="I18" i="10"/>
  <c r="I20" i="10"/>
  <c r="I21" i="10"/>
  <c r="I22" i="10"/>
  <c r="I23" i="10"/>
  <c r="I24" i="10"/>
  <c r="I32" i="10" l="1"/>
  <c r="I31" i="10"/>
  <c r="I30" i="10"/>
  <c r="I29" i="10"/>
  <c r="I25" i="10"/>
  <c r="I26" i="10"/>
  <c r="I19" i="10"/>
  <c r="I10" i="10"/>
  <c r="I13" i="10"/>
  <c r="L15" i="10" l="1"/>
  <c r="H15" i="10"/>
  <c r="F15" i="10"/>
  <c r="I15" i="10" l="1"/>
  <c r="I28" i="10"/>
</calcChain>
</file>

<file path=xl/sharedStrings.xml><?xml version="1.0" encoding="utf-8"?>
<sst xmlns="http://schemas.openxmlformats.org/spreadsheetml/2006/main" count="316" uniqueCount="235">
  <si>
    <t>№ п/п</t>
  </si>
  <si>
    <t>Муниципальный район (городской округ), ближайший населенный пункт</t>
  </si>
  <si>
    <t>Географические координаты</t>
  </si>
  <si>
    <t xml:space="preserve">Эксплуатирующая организация </t>
  </si>
  <si>
    <t>ИНН</t>
  </si>
  <si>
    <t>Применяемые технологические решения</t>
  </si>
  <si>
    <t>Сведения из проектной документации</t>
  </si>
  <si>
    <t>Местонахождение объекта</t>
  </si>
  <si>
    <t>Сведения о согласованной в установленном порядке санитарно-защитной зоне объекта</t>
  </si>
  <si>
    <t>Адрес местонахождения объекта (при наличии)</t>
  </si>
  <si>
    <t>Используемое оборудование</t>
  </si>
  <si>
    <t>Виды и классы опасности принимаемых для обработки отходов</t>
  </si>
  <si>
    <t>630027, г. Новосибирск, ул. Тайгинская, д. 3</t>
  </si>
  <si>
    <t>630007, г. Новосибирск, ул. Серебренниковская, д. 4/3</t>
  </si>
  <si>
    <t>630108, г. Новосибирск, а/я 208</t>
  </si>
  <si>
    <t>630005, г. Новосибирск, а/я 191</t>
  </si>
  <si>
    <t>630136, г. Новосибирск, а/я 200</t>
  </si>
  <si>
    <t>633103, НСО, г. Обь, ул. Арсенальная, д. 1, корпус 5</t>
  </si>
  <si>
    <t>630054, г. Новосибирск, а/я 34</t>
  </si>
  <si>
    <t>630132, г. Новосибирск, ул. Нарымская, д. 20</t>
  </si>
  <si>
    <t xml:space="preserve">
630088, г. Новосибирск, ул. Северный проезд, д. 4/3</t>
  </si>
  <si>
    <t>г. Бердск</t>
  </si>
  <si>
    <t xml:space="preserve"> г. Новосибирск</t>
  </si>
  <si>
    <t>г. Обь</t>
  </si>
  <si>
    <t>г. Новосибирск</t>
  </si>
  <si>
    <t xml:space="preserve">
630088, г. Новосибирск, ул. Сибиряков-Гвардейцев, д. 56</t>
  </si>
  <si>
    <t>Дробильно-сортировочные линии  - 2 ед.</t>
  </si>
  <si>
    <t>Данные о состоянии объекта (о свободной мощности), т</t>
  </si>
  <si>
    <t>Наименование объекта обработки отходов</t>
  </si>
  <si>
    <t>обработка  отходов III класса опасности</t>
  </si>
  <si>
    <t>Сведения об объектах обработки отходов</t>
  </si>
  <si>
    <t>Пресс LP-50, Пресс  LP-80, сортировочный конвейер</t>
  </si>
  <si>
    <t>-</t>
  </si>
  <si>
    <t>обработка отходов</t>
  </si>
  <si>
    <t>630088, г. Новосибирск, ул. Сибиряков-Гвардейцев, д. 56</t>
  </si>
  <si>
    <t xml:space="preserve">Реквизиты лицензии на осуществление деятельности по сбору, транспортированию, обработке, утилизации, обезвреживанию, размещению отходов I-IV класса опасности (дата: ДД.ММ.ГГГГ, №) </t>
  </si>
  <si>
    <t>630047  г. Новосибирск, ул. Даргомыжского, 8а</t>
  </si>
  <si>
    <t>обработка отходов V класса опасности</t>
  </si>
  <si>
    <t>ИП Шуреев С.В.</t>
  </si>
  <si>
    <t>630007, г. Новосибирск, ул. Серебренниковская, д. 4/1</t>
  </si>
  <si>
    <t>630052, г. Новосибирск, ул. Троллейная, д. 83/2, офис 208</t>
  </si>
  <si>
    <t>Почтовый адрес</t>
  </si>
  <si>
    <t>630123, г. Новосибирск, ул. Красногорская, д .25, каб. 110</t>
  </si>
  <si>
    <t>630088  г. Новосибирск, ул. Северный проезд, 15</t>
  </si>
  <si>
    <t>Газовая резка металла</t>
  </si>
  <si>
    <t xml:space="preserve">Краткое наименование организации  </t>
  </si>
  <si>
    <t>630084, г. Новосибирск, ул. Театральная, 4/1</t>
  </si>
  <si>
    <t>Заключение Управления Роспотребнадзора по Новосибирской области № 54.НС.04.000.Т.000462.04.19 от 19.04.2019</t>
  </si>
  <si>
    <t>Промышленная площадка (ООО СК «Родник»)</t>
  </si>
  <si>
    <t>Промышленная площадка (ИП Шуреев С.В.)</t>
  </si>
  <si>
    <t>54.9447 82.8882</t>
  </si>
  <si>
    <t>55.030783 82.772414</t>
  </si>
  <si>
    <t>55.081480 82.928961</t>
  </si>
  <si>
    <t>630096, г. Новосибирск, ул. Станционная, д. 38, цех № 7</t>
  </si>
  <si>
    <t>55.107962 82.995314</t>
  </si>
  <si>
    <t>54.95404 82.887693</t>
  </si>
  <si>
    <t>55.116151 82.997834</t>
  </si>
  <si>
    <t>Новосибирская область, Новосибирский район, Станционный сельсовет, Восточное шоссе, д. 14</t>
  </si>
  <si>
    <t>630129, г. Новосибирск, ул. Кайтымовская, д.73</t>
  </si>
  <si>
    <t>54.944654 82.887918</t>
  </si>
  <si>
    <t>55.002852 82.701905</t>
  </si>
  <si>
    <t xml:space="preserve">54.997523 82.845941 </t>
  </si>
  <si>
    <t xml:space="preserve">55.124743 83.007503 </t>
  </si>
  <si>
    <t>54.739389 83.044128</t>
  </si>
  <si>
    <t>55.131568, 82.915588</t>
  </si>
  <si>
    <t>633009, Новосибирская область, Новосибирский район, Барышевский сельсовет, п. Двуречье, ул. Юбилейная, 15а корпус 1</t>
  </si>
  <si>
    <t>54.963966 83.223698</t>
  </si>
  <si>
    <t>сведения не представлены</t>
  </si>
  <si>
    <t>с. Марусино Криводановского сельсовета Новосибирского района</t>
  </si>
  <si>
    <t>п. Двуречье Барышевского сельсовета Новосибирского района</t>
  </si>
  <si>
    <t>Транспортер ТЛГ-9000
Транспортер ТЛГ-2000
Пресс Д24
Пресс ПГП-30
Пресс горизонтальный ПГМК-30</t>
  </si>
  <si>
    <t>630512, НСО, Новосибирский район, Криводановский сельсовет, с. Марусино, ул. Промышленная, д. 25</t>
  </si>
  <si>
    <t>53.989427 79.221868</t>
  </si>
  <si>
    <t>пресс ПГП-30</t>
  </si>
  <si>
    <t>54.998488 82.883033</t>
  </si>
  <si>
    <t>шредер, дробилка, пресс</t>
  </si>
  <si>
    <t xml:space="preserve">630032, Новосибирская область, г. Новосибирск, ул. Станционная, 2, а/я 78 </t>
  </si>
  <si>
    <t>Заключение Управления Роспотребнадзора по Новосибирской области № 54.НС.01.000.М.000159.02.16 от 09.02.2016 г.</t>
  </si>
  <si>
    <t>Заключение Управления Роспотребнадзора по Новосибирской области № 54.НС.04.000.Т.001180.09.20 от 15.09.2020</t>
  </si>
  <si>
    <t>55.052089  83.070552</t>
  </si>
  <si>
    <t>Установленная санитарно-защитная зона отсутствует.
Имеется экспертное заключение по проекту расчетной (предварительной) СЗЗ, выдано ФБУЗ «Центр гигиены и эпидемиологии в Новосибирской области» от 20.04.2018 г. 
№ 4-30/10-14/1-21</t>
  </si>
  <si>
    <t>630088, Новосибирская область, г. Новосибирск, ул. Северный проезд, 10</t>
  </si>
  <si>
    <t>630049, г. Новосибирск, а/я 50</t>
  </si>
  <si>
    <t>с. Ярково</t>
  </si>
  <si>
    <t>54.816834 82.601482</t>
  </si>
  <si>
    <t>г. Барабинск</t>
  </si>
  <si>
    <t>632338, Новосибирская область, г. Барабинск, ул. База ЭТУС, д. 1</t>
  </si>
  <si>
    <t>55.320006 78.323136</t>
  </si>
  <si>
    <t>Для площадки в Барабинске: заключение Управления Роспотребнадзора по Новосибирской области №54.НС.01.000.Т.001898.12.18 от 24.12.2018</t>
  </si>
  <si>
    <t>55.053623 83.134500</t>
  </si>
  <si>
    <t>54.233776 83.425819</t>
  </si>
  <si>
    <t xml:space="preserve">630001, Новосибирская область, 
г. Новосибирск, ул. Шорная, 14, производственный корпус, офис 10
</t>
  </si>
  <si>
    <t xml:space="preserve">ООО СК «Родник»  </t>
  </si>
  <si>
    <t>Проектная мощность, тонн</t>
  </si>
  <si>
    <t>Обработка твердых коммунальных отходов</t>
  </si>
  <si>
    <t>54.942273 82.815333</t>
  </si>
  <si>
    <t>Заключение Управления Роспотребнадзора по Новосибирской области № 54.НС.04.000.Т.000731.07.17 от 05.07.2017</t>
  </si>
  <si>
    <t>пресс ПГП-50</t>
  </si>
  <si>
    <t>Размер СЗЗ в 500 м подтвержден экспертными санитарно-эпидемиологическими заключениями 54.НС.01.000.Т.002053.11.10 от 13.11.2010, 54.НС.01.000.М.002033.09.21 от 21.09.2021 г.</t>
  </si>
  <si>
    <t>630047, Новосибирская область, г. Новосибирск, ул. Даргомыжского, 8А</t>
  </si>
  <si>
    <t>55.07659     82.93128</t>
  </si>
  <si>
    <t>Механизированный конвейер для ручной сортировки отходов</t>
  </si>
  <si>
    <t>Стеклобой выгружается в приемный бункер V=13м3. Далее питателем ПКТ-500 подается на конвейер ленточный КЛС-800 над которым находятся магнитные сепараторы СМПР 500*300 и проходит стадию ручной сортировки</t>
  </si>
  <si>
    <t>Нет</t>
  </si>
  <si>
    <t>55.07638     82.92948</t>
  </si>
  <si>
    <t>Санитарно-эпидемиологическое заключение выданное Управлением Федеральной службы по надзору в сфере защиты прав потребителей и благополучия человека по Новосибирской области № 54.НС.04.000.Т.002085.12.21 от 17.12.2021г.</t>
  </si>
  <si>
    <t>обработка отходов, утилизация отходов</t>
  </si>
  <si>
    <t>630040, г. Новосибирск, а/я 65</t>
  </si>
  <si>
    <t>Л020-00113-54/00043659
(сбор отходов IV, III классов опасности, 
утилизация отходов IV, III классов опасности
обработка отходов IV, III классов опасности)</t>
  </si>
  <si>
    <t>Л020-00113-54/00046268
(сбор отходов IV, III классов опасности, 
транспортирование отходов IV, III классов опасности, 
обработка отходов IV, III классов опасности)</t>
  </si>
  <si>
    <t>Л020-00113-54/00104911 (сбор, обработка, утилизация отходов IV класса опасности)</t>
  </si>
  <si>
    <t>Л020-00113-54/00099651
(сбор, транспортирование, обработка, утилизация отходов IV класса опасности)</t>
  </si>
  <si>
    <t>Л020-00113-54/00039106
(сбор отходов IV, II, III классов опасности, 
транспортирование отходов IV, II, III классов опасности, 
обезвреживание отходов IV, II, III классов опасности, 
обработка отходов III класса опасности, 
утилизация отходов III класса опасности)</t>
  </si>
  <si>
    <t>Л020-00113-54/00045491
(сбор отходов I, II, III, IV классов опасности,
транспортирование отходов I, II, III, IV классов опасности
обработка отходов I, II, III, IV классов опасности
обезвреживание отходов I класса опасности)</t>
  </si>
  <si>
    <t>Л020-00113-54/00047047
(сбор отходов IV, III классов опасности, 
транспортирование отходов IV, III классов опасности, 
обезвреживание отходов IV, III классов опасности
обработка отходов IV, III классов опасности, 
утилизация отходов IV, III классов опасности)</t>
  </si>
  <si>
    <t>Л020-00113-54/00047029
(сбор отходов II, III, IV классов опасности,
транспортирование отходов I, II, III, IV классов опасности
обработка отходов II, III, IV классов опасности
обезвреживание отходов II, III, IV классов опасности
утилизация отходов II, IV классов опасности)</t>
  </si>
  <si>
    <t xml:space="preserve">Л020-00113-54/00154933
(сбор отходов IV, II, III, I классов опасности, 
транспортирование отходов IV, II, III, I классов опасности, 
обезвреживание отходов IV, III классов опасности
обработка отходов IV, III, II классов опасности, 
утилизация отходов IV, II, III классов опасности) </t>
  </si>
  <si>
    <t>Л020-00113-54/00114258
(сбор отходов IV, III, II  классов опасности, 
транспортирование отходов классов опасности, 
обработка отходов IV, III, II классов опасности, 
утилизация отходов IV, III, II классов опасности, 
обезвреживание отходов IV, III  классов опасности)</t>
  </si>
  <si>
    <t xml:space="preserve">Л020-00113-54/00046071
(сбор отходов IV, III классов опасности,
транспортирование отходов IV класса опасности
обработка отходов IV, III классов опасности)
</t>
  </si>
  <si>
    <t>Л020-00113-54/00042450
(сбор, транспортирование, обработка отходов IV класса опасности)</t>
  </si>
  <si>
    <t>Л020-00113-54/00043140
(сбор отходов IV, II, III, I классов опасности, 
транспортирование отходов IV, II, III, I классов опасности, 
обезвреживание отходов IV, III, II, I  классов опасности
обработка отходов IV класса опасности)</t>
  </si>
  <si>
    <t>Л020-00113-54/00043139
(сбор отходов IV, II, III, I классов опасности, 
транспортирование отходов IV, II, III, I классов опасности, 
обработка отходов IV, III, II классов опасности, 
утилизация отходов IV, II, III классов опасности)
(сбор, транспортирование, обработка, утилизация)</t>
  </si>
  <si>
    <t>Данные о количестве отходов, принимаемых для обработки (данные за 2021 год)</t>
  </si>
  <si>
    <t>Данные о количестве обработанных отходов, т (за 2021)</t>
  </si>
  <si>
    <t>17362,5*</t>
  </si>
  <si>
    <t>16611,54*</t>
  </si>
  <si>
    <t>5,2*</t>
  </si>
  <si>
    <t>300*</t>
  </si>
  <si>
    <t>13400*</t>
  </si>
  <si>
    <t>37,98*</t>
  </si>
  <si>
    <t>16414*</t>
  </si>
  <si>
    <t>* Указаны данные за 2020 год, сведения за 2021 год не представлены</t>
  </si>
  <si>
    <t>32000*</t>
  </si>
  <si>
    <t>633103, Новосибирская область, г. Обь, ул. Арсенальная, д. 1</t>
  </si>
  <si>
    <t>630007, Новосибирская область, г. Новосибирск, ул. Фабричная, 10, корпус 29</t>
  </si>
  <si>
    <t>Новосибирская область, г. Новосибирск, ул. Профилактическая, 73</t>
  </si>
  <si>
    <t>630019, Новосибирская область, Новосибирский район, Верх-Тулинский сельсовет, ул. Малыгина, д.23/2</t>
  </si>
  <si>
    <t>Новосибирская область Черепановский район, Искровский сельсовет</t>
  </si>
  <si>
    <t>630522, Новосибирская область, Новосибирский район, с.  Ярково</t>
  </si>
  <si>
    <t>Шредер двухвальный СМ-22</t>
  </si>
  <si>
    <t>Применяемые сокращения:</t>
  </si>
  <si>
    <t>а/я – абонентский ящик;</t>
  </si>
  <si>
    <t>АКБ – аккумуляторные батареи;</t>
  </si>
  <si>
    <t>г. – город;</t>
  </si>
  <si>
    <t>д – дом;</t>
  </si>
  <si>
    <t>ИНН – идентификационный номер налогоплательщика;</t>
  </si>
  <si>
    <t>МУП – муниципальное унитарное предприятие;</t>
  </si>
  <si>
    <t>ООО – общество с ограниченной ответственностью;</t>
  </si>
  <si>
    <t>п. – поселок;</t>
  </si>
  <si>
    <t>р. п. – рабочий поселок;</t>
  </si>
  <si>
    <t>с. – село;</t>
  </si>
  <si>
    <t>СЗЗ – санитарно-защитная зона;</t>
  </si>
  <si>
    <t>т – тонн;</t>
  </si>
  <si>
    <t>ул. – улица.</t>
  </si>
  <si>
    <t>_________</t>
  </si>
  <si>
    <t xml:space="preserve">ООО «ТБО» </t>
  </si>
  <si>
    <t xml:space="preserve">ООО «Зевель» </t>
  </si>
  <si>
    <t>Измельчитель «Астор» (Пермь)</t>
  </si>
  <si>
    <t xml:space="preserve">ООО «СИБЛОМ» </t>
  </si>
  <si>
    <t xml:space="preserve">ООО «ВторШина» </t>
  </si>
  <si>
    <t xml:space="preserve">ООО «Сервис-ЭКО» </t>
  </si>
  <si>
    <t xml:space="preserve">ООО «Золотой Клондайк 78» </t>
  </si>
  <si>
    <t>Промышленная площадка (ООО «ТБО»)</t>
  </si>
  <si>
    <t>Объект обработки на полигоне «Гусинобродский»</t>
  </si>
  <si>
    <t>Объект обработки на полигоне «Левобережный»</t>
  </si>
  <si>
    <t>Объект обработки ООО «ЗЕВЕЛЬ»</t>
  </si>
  <si>
    <t>Производственная площадка (ООО «Чистый Город»)</t>
  </si>
  <si>
    <t>ООО «Чистый Город»</t>
  </si>
  <si>
    <t>Производственная территория (ООО «Сибирская Ртутная Компания»)</t>
  </si>
  <si>
    <t>ООО «Сибирская Ртутная Компания»</t>
  </si>
  <si>
    <t>Производственная территория (ООО «Демеркуризация»)</t>
  </si>
  <si>
    <t>ООО «Демеркуризация»</t>
  </si>
  <si>
    <t>Площадка обезвреживание отходов (ООО «СибВторРесурс»)</t>
  </si>
  <si>
    <t>Установка «EUREKA15»
Станок для разделки кабеля МКР 03</t>
  </si>
  <si>
    <t>ООО «СибВторРесурс»</t>
  </si>
  <si>
    <t>Участок переработки АКБ (ООО «Утилизирующая компания «ЭкоСистемы»)</t>
  </si>
  <si>
    <t xml:space="preserve">Линия по разборке АКБ «КРАБ-15»
</t>
  </si>
  <si>
    <t>ООО «Утилизирующая компания «ЭкоСистемы»</t>
  </si>
  <si>
    <t>Промышленная площадка (ООО «Эко-Сервис»)</t>
  </si>
  <si>
    <t>ООО «Эко-Сервис»</t>
  </si>
  <si>
    <t>Участок демеркуризации (ООО «СибРтуть»)</t>
  </si>
  <si>
    <t>Установка «Экотром-2», количество - 1 шт.</t>
  </si>
  <si>
    <t>ООО «СибРтуть»</t>
  </si>
  <si>
    <t>Производственная площадка (ООО «ЭховторРесурс»)</t>
  </si>
  <si>
    <t>ООО «ЭховторРесурс»</t>
  </si>
  <si>
    <t>Промышленная площадка (ООО «Альбион-С»)</t>
  </si>
  <si>
    <t>ООО «Альбион-С»</t>
  </si>
  <si>
    <t>Производственная территория (ООО «СИБЛОМ»)</t>
  </si>
  <si>
    <t>Промышленная площадка (ООО  «ЭКОРЕКС-МЕТАЛЛ»)</t>
  </si>
  <si>
    <t>ООО  «ЭКОРЕКС-МЕТАЛЛ»</t>
  </si>
  <si>
    <t>Промышленная площадка (ООО «ВторШина»)</t>
  </si>
  <si>
    <t>Площадка (ООО «Сервис-ЭКО»)</t>
  </si>
  <si>
    <t>Промышленная площадка «Золотой Клондайк 78»</t>
  </si>
  <si>
    <t>Производственная площадка (ООО «ТК «ЮНЕС»)</t>
  </si>
  <si>
    <t>ООО «ТК «ЮНЕС»</t>
  </si>
  <si>
    <t>Производственная площадка (ООО «Гласс Рециклинг»)</t>
  </si>
  <si>
    <t>ООО «Гласс Рециклинг»</t>
  </si>
  <si>
    <t>Производственная площадка (ООО «Сибстекло»)</t>
  </si>
  <si>
    <t>ООО «Сибстекло»</t>
  </si>
  <si>
    <t>54.946426 82.918354</t>
  </si>
  <si>
    <t>МУП г. Новосибирска «Спецавтохозяйство»</t>
  </si>
  <si>
    <t>Сортировочный комплекс «УРАЛ-СОТ»</t>
  </si>
  <si>
    <t>Черепановский район,                       г. Черепаново</t>
  </si>
  <si>
    <t>630061, г. Новосибирск, ул. Тюленина, 26, офис 318</t>
  </si>
  <si>
    <t>630091, г. Новосибирск, а/я 26</t>
  </si>
  <si>
    <t xml:space="preserve">Новосибирская область,  г. Новосибирск,  ул. Станционная, 28 </t>
  </si>
  <si>
    <t>Гидравлические пресс-ножницы</t>
  </si>
  <si>
    <t>630534, Новосибирская область, Новосибирский район, Мочищенский сельсовет, д. п. Мочище, ул. Первомайская, участок 244</t>
  </si>
  <si>
    <t>р. п. Краснозерское Краснозерского района Новосибирской области</t>
  </si>
  <si>
    <t xml:space="preserve"> 632902, Новосибирская область, Краснозерский район, р. п. Краснозерское, ул. Первомайская, 69/1</t>
  </si>
  <si>
    <t xml:space="preserve">632902, Новосибирская область, Краснозерский район, р. п. Краснозерское, ул. Первомайская, д. 69/1 </t>
  </si>
  <si>
    <t>с. Раздольное Раздольненского сельсовета Новосибирского района</t>
  </si>
  <si>
    <t>Новосибирская область, Новосибирский район, с. Раздольное, ул. Промышленная, д. 21</t>
  </si>
  <si>
    <t>д. п. – дачный поселок;</t>
  </si>
  <si>
    <t>ИП – индивидуальный предприниматель;</t>
  </si>
  <si>
    <t>Мобильный сортировочный комплекс «УРАЛ-СОТ»,              Пресс гидравлический-24 МУШ
Пресс ПГП Измельчитель веток</t>
  </si>
  <si>
    <t>Л020-00113-54/00041907
(сбор отходов IV, II, III, I классов опасности, 
транспортирование отходов IV, II, III, I классов опасности, 
обработка отходов IV, II, III, I классов опасности, 
утилизация отходов IV, II, III, I классов опасности, 
обезвреживание отходов IV, III, II, I классов опасности)</t>
  </si>
  <si>
    <t>Л020-00113-54/00102790                                 (сбор отходов IV класса опасности, обработка отходов IV класса, размещение отходов IV класса)</t>
  </si>
  <si>
    <t>Л020-00113-54/00114268                                     (сбор отходов IV класса, обработка отходов IV класса, размещение отходов IV класса  опасности)</t>
  </si>
  <si>
    <t>Л020-00113-54/00100294                                          (сбор отходов IV, III класса опасности; транспортирование отходов IV, III класса опасности; обработка отходов IV класса опасности; утилизация отходов IV, III класса опасности)</t>
  </si>
  <si>
    <t>ПРИЛОЖЕНИЕ № 4
к территориальной схеме обращения с
отходами производства и потребления, в том
числе с твердыми коммунальными отходами,
Новосибирской области</t>
  </si>
  <si>
    <t>обработка отходов II–V классов опасности</t>
  </si>
  <si>
    <t>обработка отходов IV–V класса опасности</t>
  </si>
  <si>
    <t>обработка отходов I–V классов опасности</t>
  </si>
  <si>
    <t>обработка отходов III–V классов опасности</t>
  </si>
  <si>
    <t>обработка отходов IV–V классов опасности</t>
  </si>
  <si>
    <t>обработка отходов III–V класса опасности</t>
  </si>
  <si>
    <t>обработка отходов IV–V  классов опасности</t>
  </si>
  <si>
    <t>обработка отходов I–V класса опасности</t>
  </si>
  <si>
    <t>Ручные электро-инструменты</t>
  </si>
  <si>
    <t>Механизиро-ванный конвейер для ручной сортировки отходов стекла</t>
  </si>
  <si>
    <t xml:space="preserve">Установка по обезврежива-нию (сжиганию) отходов «Форсаж-1». Сепаратор центробежный жидкостный СЦ-ЗА (УОР-401У-02) - 2 шт. </t>
  </si>
  <si>
    <t>Малогабаритная вакуумная термо-демеркуриза-ционная установка «УРЛ-2м» 1 шт.</t>
  </si>
  <si>
    <t>Годовая мощность объекта (фактическая производи-тельность), т</t>
  </si>
  <si>
    <t>Л020-00113-54/00102688
сбор отходов IV, II, III, I классов опасности, 
транспортирование отходов IV, II, III, I классов опасности, 
обработка отходов IV, II, III, I классов опасности, 
утилизация отходов IV, II, III, I классов опасности, 
обезвреживание отходов IV, III классов опасности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</si>
</sst>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6" x14ac:knownFonts="1">
    <font>
      <sz val="11"/>
      <color theme="1"/>
      <name val="Calibri"/>
      <family val="2"/>
      <scheme val="minor"/>
    </font>
    <font>
      <sz val="11"/>
      <color theme="1"/>
      <name val="Calibri"/>
      <family val="2"/>
      <charset val="204"/>
      <scheme val="minor"/>
    </font>
    <font>
      <sz val="12"/>
      <name val="Times New Roman"/>
      <family val="1"/>
      <charset val="204"/>
    </font>
    <font>
      <sz val="20"/>
      <name val="Times New Roman"/>
      <family val="1"/>
      <charset val="204"/>
    </font>
    <font>
      <b/>
      <sz val="20"/>
      <name val="Times New Roman"/>
      <family val="1"/>
      <charset val="204"/>
    </font>
    <font>
      <sz val="18"/>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40">
    <xf numFmtId="0" fontId="0" fillId="0" borderId="0" xfId="0"/>
    <xf numFmtId="0" fontId="2" fillId="0" borderId="0" xfId="0" applyFont="1" applyFill="1" applyAlignment="1">
      <alignment horizontal="center"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top" wrapText="1"/>
    </xf>
    <xf numFmtId="0" fontId="3" fillId="0" borderId="0" xfId="0" applyFont="1" applyFill="1" applyAlignment="1">
      <alignment horizontal="center" vertical="top" wrapText="1"/>
    </xf>
    <xf numFmtId="0" fontId="2" fillId="0" borderId="0" xfId="0" applyFont="1" applyFill="1" applyAlignment="1">
      <alignment horizontal="center"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6" xfId="0" applyFont="1" applyFill="1" applyBorder="1" applyAlignment="1">
      <alignment horizontal="center" vertical="top" wrapText="1"/>
    </xf>
    <xf numFmtId="3" fontId="2" fillId="0" borderId="1" xfId="0" applyNumberFormat="1" applyFont="1" applyFill="1" applyBorder="1" applyAlignment="1">
      <alignment horizontal="center" vertical="top" wrapText="1"/>
    </xf>
    <xf numFmtId="3" fontId="2"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1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xf>
    <xf numFmtId="4" fontId="2" fillId="0" borderId="1" xfId="0" applyNumberFormat="1" applyFont="1" applyFill="1" applyBorder="1" applyAlignment="1">
      <alignment horizontal="center" vertical="top"/>
    </xf>
    <xf numFmtId="165" fontId="2" fillId="0" borderId="1" xfId="0" applyNumberFormat="1" applyFont="1" applyFill="1" applyBorder="1" applyAlignment="1">
      <alignment horizontal="center" vertical="top" wrapText="1"/>
    </xf>
    <xf numFmtId="1" fontId="2" fillId="0" borderId="1"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xf>
    <xf numFmtId="0" fontId="2" fillId="0" borderId="5" xfId="0" applyFont="1" applyFill="1" applyBorder="1" applyAlignment="1">
      <alignment horizontal="center" vertical="top"/>
    </xf>
    <xf numFmtId="165" fontId="2" fillId="0" borderId="1" xfId="0" applyNumberFormat="1" applyFont="1" applyFill="1" applyBorder="1" applyAlignment="1">
      <alignment horizontal="center" vertical="top"/>
    </xf>
    <xf numFmtId="0" fontId="2" fillId="0" borderId="5" xfId="0" applyFont="1" applyFill="1" applyBorder="1" applyAlignment="1">
      <alignment horizontal="center" vertical="top" wrapText="1"/>
    </xf>
    <xf numFmtId="164" fontId="2" fillId="0" borderId="1"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0" fontId="2" fillId="0" borderId="0" xfId="0" applyFont="1" applyFill="1" applyAlignment="1">
      <alignment horizontal="left" vertical="top"/>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top"/>
    </xf>
    <xf numFmtId="0" fontId="3" fillId="0" borderId="0" xfId="0" applyFont="1" applyFill="1" applyAlignment="1">
      <alignment horizontal="center" vertical="top" wrapText="1"/>
    </xf>
    <xf numFmtId="165" fontId="2" fillId="0" borderId="1" xfId="0" applyNumberFormat="1" applyFont="1" applyFill="1" applyBorder="1" applyAlignment="1">
      <alignment horizontal="center" vertical="top" wrapText="1"/>
    </xf>
    <xf numFmtId="4" fontId="2" fillId="0" borderId="1" xfId="0" applyNumberFormat="1" applyFont="1" applyFill="1" applyBorder="1" applyAlignment="1">
      <alignment horizontal="center" vertical="top"/>
    </xf>
    <xf numFmtId="0" fontId="3" fillId="0" borderId="0" xfId="0" applyFont="1" applyFill="1" applyAlignment="1">
      <alignment horizontal="left" vertical="top"/>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4" fillId="0" borderId="0" xfId="0" applyFont="1" applyFill="1" applyAlignment="1">
      <alignment horizontal="center" vertical="top" wrapText="1"/>
    </xf>
    <xf numFmtId="0" fontId="5" fillId="0" borderId="8" xfId="0" applyFont="1" applyFill="1" applyBorder="1" applyAlignment="1">
      <alignment horizontal="left" vertical="top"/>
    </xf>
  </cellXfs>
  <cellStyles count="2">
    <cellStyle name="Обычный" xfId="0" builtinId="0"/>
    <cellStyle name="Обычный 2" xfId="1"/>
  </cellStyles>
  <dxfs count="0"/>
  <tableStyles count="0" defaultTableStyle="TableStyleMedium2" defaultPivotStyle="PivotStyleMedium9"/>
  <colors>
    <mruColors>
      <color rgb="FF00FFFF"/>
      <color rgb="FF66FF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showGridLines="0" tabSelected="1" view="pageBreakPreview" zoomScale="70" zoomScaleNormal="55" zoomScaleSheetLayoutView="70" workbookViewId="0">
      <selection activeCell="M1" sqref="M1"/>
    </sheetView>
  </sheetViews>
  <sheetFormatPr defaultColWidth="9.140625" defaultRowHeight="15.75" x14ac:dyDescent="0.25"/>
  <cols>
    <col min="1" max="1" width="4.7109375" style="8" customWidth="1"/>
    <col min="2" max="2" width="21.85546875" style="8" customWidth="1"/>
    <col min="3" max="3" width="20" style="8" customWidth="1"/>
    <col min="4" max="4" width="25.140625" style="8" customWidth="1"/>
    <col min="5" max="5" width="21.28515625" style="8" customWidth="1"/>
    <col min="6" max="6" width="15.85546875" style="8" customWidth="1"/>
    <col min="7" max="7" width="17" style="8" customWidth="1"/>
    <col min="8" max="8" width="18.7109375" style="8" customWidth="1"/>
    <col min="9" max="9" width="14.7109375" style="8" customWidth="1"/>
    <col min="10" max="10" width="22.42578125" style="8" customWidth="1"/>
    <col min="11" max="11" width="18.7109375" style="8" customWidth="1"/>
    <col min="12" max="12" width="14" style="8" customWidth="1"/>
    <col min="13" max="13" width="26.42578125" style="8" customWidth="1"/>
    <col min="14" max="14" width="22.42578125" style="8" customWidth="1"/>
    <col min="15" max="15" width="15.85546875" style="8" customWidth="1"/>
    <col min="16" max="16" width="24.7109375" style="8" customWidth="1"/>
    <col min="17" max="17" width="43.7109375" style="8" customWidth="1"/>
    <col min="18" max="18" width="28.5703125" style="3" customWidth="1"/>
    <col min="19" max="16384" width="9.140625" style="3"/>
  </cols>
  <sheetData>
    <row r="1" spans="1:17" ht="162.75" customHeight="1" x14ac:dyDescent="0.25">
      <c r="O1" s="32" t="s">
        <v>220</v>
      </c>
      <c r="P1" s="32"/>
      <c r="Q1" s="32"/>
    </row>
    <row r="2" spans="1:17" s="5" customFormat="1" ht="15.75" customHeight="1" x14ac:dyDescent="0.25">
      <c r="A2" s="8"/>
      <c r="B2" s="8"/>
      <c r="C2" s="8"/>
      <c r="D2" s="8"/>
      <c r="E2" s="8"/>
      <c r="F2" s="8"/>
      <c r="G2" s="8"/>
      <c r="H2" s="8"/>
      <c r="I2" s="8"/>
      <c r="J2" s="8"/>
      <c r="K2" s="8"/>
      <c r="L2" s="8"/>
      <c r="M2" s="8"/>
      <c r="N2" s="8"/>
      <c r="O2" s="7"/>
      <c r="P2" s="7"/>
      <c r="Q2" s="7"/>
    </row>
    <row r="3" spans="1:17" ht="24" customHeight="1" x14ac:dyDescent="0.25">
      <c r="A3" s="38" t="s">
        <v>30</v>
      </c>
      <c r="B3" s="38"/>
      <c r="C3" s="38"/>
      <c r="D3" s="38"/>
      <c r="E3" s="38"/>
      <c r="F3" s="38"/>
      <c r="G3" s="38"/>
      <c r="H3" s="38"/>
      <c r="I3" s="38"/>
      <c r="J3" s="38"/>
      <c r="K3" s="38"/>
      <c r="L3" s="38"/>
      <c r="M3" s="38"/>
      <c r="N3" s="38"/>
      <c r="O3" s="38"/>
      <c r="P3" s="38"/>
      <c r="Q3" s="38"/>
    </row>
    <row r="5" spans="1:17" ht="50.1" customHeight="1" x14ac:dyDescent="0.25">
      <c r="A5" s="30" t="s">
        <v>0</v>
      </c>
      <c r="B5" s="30" t="s">
        <v>28</v>
      </c>
      <c r="C5" s="30" t="s">
        <v>7</v>
      </c>
      <c r="D5" s="30"/>
      <c r="E5" s="30"/>
      <c r="F5" s="27" t="s">
        <v>122</v>
      </c>
      <c r="G5" s="28"/>
      <c r="H5" s="36" t="s">
        <v>123</v>
      </c>
      <c r="I5" s="36" t="s">
        <v>27</v>
      </c>
      <c r="J5" s="30" t="s">
        <v>6</v>
      </c>
      <c r="K5" s="30"/>
      <c r="L5" s="30"/>
      <c r="M5" s="30" t="s">
        <v>8</v>
      </c>
      <c r="N5" s="30" t="s">
        <v>3</v>
      </c>
      <c r="O5" s="30"/>
      <c r="P5" s="30"/>
      <c r="Q5" s="30"/>
    </row>
    <row r="6" spans="1:17" ht="147.75" customHeight="1" x14ac:dyDescent="0.25">
      <c r="A6" s="30"/>
      <c r="B6" s="30"/>
      <c r="C6" s="9" t="s">
        <v>1</v>
      </c>
      <c r="D6" s="9" t="s">
        <v>9</v>
      </c>
      <c r="E6" s="9" t="s">
        <v>2</v>
      </c>
      <c r="F6" s="9" t="s">
        <v>233</v>
      </c>
      <c r="G6" s="9" t="s">
        <v>11</v>
      </c>
      <c r="H6" s="37"/>
      <c r="I6" s="37"/>
      <c r="J6" s="9" t="s">
        <v>5</v>
      </c>
      <c r="K6" s="9" t="s">
        <v>10</v>
      </c>
      <c r="L6" s="9" t="s">
        <v>93</v>
      </c>
      <c r="M6" s="30"/>
      <c r="N6" s="9" t="s">
        <v>45</v>
      </c>
      <c r="O6" s="9" t="s">
        <v>4</v>
      </c>
      <c r="P6" s="9" t="s">
        <v>41</v>
      </c>
      <c r="Q6" s="10" t="s">
        <v>35</v>
      </c>
    </row>
    <row r="7" spans="1:17" ht="15.75" customHeight="1" x14ac:dyDescent="0.25">
      <c r="A7" s="9">
        <v>1</v>
      </c>
      <c r="B7" s="9">
        <v>2</v>
      </c>
      <c r="C7" s="9">
        <v>3</v>
      </c>
      <c r="D7" s="9">
        <v>4</v>
      </c>
      <c r="E7" s="9">
        <v>5</v>
      </c>
      <c r="F7" s="9">
        <v>6</v>
      </c>
      <c r="G7" s="9">
        <v>7</v>
      </c>
      <c r="H7" s="11">
        <v>8</v>
      </c>
      <c r="I7" s="11">
        <v>9</v>
      </c>
      <c r="J7" s="9">
        <v>10</v>
      </c>
      <c r="K7" s="9">
        <v>11</v>
      </c>
      <c r="L7" s="9">
        <v>12</v>
      </c>
      <c r="M7" s="9">
        <v>13</v>
      </c>
      <c r="N7" s="9">
        <v>14</v>
      </c>
      <c r="O7" s="9">
        <v>15</v>
      </c>
      <c r="P7" s="9">
        <v>16</v>
      </c>
      <c r="Q7" s="9">
        <v>17</v>
      </c>
    </row>
    <row r="8" spans="1:17" ht="15.75" customHeight="1" x14ac:dyDescent="0.25">
      <c r="A8" s="27" t="s">
        <v>94</v>
      </c>
      <c r="B8" s="28"/>
      <c r="C8" s="28"/>
      <c r="D8" s="28"/>
      <c r="E8" s="28"/>
      <c r="F8" s="28"/>
      <c r="G8" s="28"/>
      <c r="H8" s="28"/>
      <c r="I8" s="28"/>
      <c r="J8" s="28"/>
      <c r="K8" s="28"/>
      <c r="L8" s="28"/>
      <c r="M8" s="28"/>
      <c r="N8" s="28"/>
      <c r="O8" s="28"/>
      <c r="P8" s="28"/>
      <c r="Q8" s="29"/>
    </row>
    <row r="9" spans="1:17" s="1" customFormat="1" ht="187.5" customHeight="1" x14ac:dyDescent="0.25">
      <c r="A9" s="16">
        <v>1</v>
      </c>
      <c r="B9" s="9" t="s">
        <v>162</v>
      </c>
      <c r="C9" s="16" t="s">
        <v>22</v>
      </c>
      <c r="D9" s="9" t="s">
        <v>25</v>
      </c>
      <c r="E9" s="9" t="s">
        <v>59</v>
      </c>
      <c r="F9" s="17">
        <v>16097.06</v>
      </c>
      <c r="G9" s="9" t="s">
        <v>221</v>
      </c>
      <c r="H9" s="17">
        <v>16097.06</v>
      </c>
      <c r="I9" s="17" t="s">
        <v>32</v>
      </c>
      <c r="J9" s="9" t="s">
        <v>33</v>
      </c>
      <c r="K9" s="9" t="s">
        <v>70</v>
      </c>
      <c r="L9" s="12">
        <v>12000</v>
      </c>
      <c r="M9" s="9" t="s">
        <v>32</v>
      </c>
      <c r="N9" s="9" t="s">
        <v>155</v>
      </c>
      <c r="O9" s="16">
        <v>5406736150</v>
      </c>
      <c r="P9" s="9" t="s">
        <v>14</v>
      </c>
      <c r="Q9" s="9" t="s">
        <v>121</v>
      </c>
    </row>
    <row r="10" spans="1:17" s="1" customFormat="1" ht="218.25" customHeight="1" x14ac:dyDescent="0.25">
      <c r="A10" s="16">
        <v>2</v>
      </c>
      <c r="B10" s="9" t="s">
        <v>163</v>
      </c>
      <c r="C10" s="16" t="s">
        <v>24</v>
      </c>
      <c r="D10" s="9" t="s">
        <v>135</v>
      </c>
      <c r="E10" s="9" t="s">
        <v>79</v>
      </c>
      <c r="F10" s="9" t="s">
        <v>124</v>
      </c>
      <c r="G10" s="9" t="s">
        <v>222</v>
      </c>
      <c r="H10" s="18">
        <v>17362.5</v>
      </c>
      <c r="I10" s="17">
        <f>L10-H10</f>
        <v>32637.5</v>
      </c>
      <c r="J10" s="9" t="s">
        <v>33</v>
      </c>
      <c r="K10" s="9" t="s">
        <v>215</v>
      </c>
      <c r="L10" s="13">
        <v>50000</v>
      </c>
      <c r="M10" s="9" t="s">
        <v>80</v>
      </c>
      <c r="N10" s="9" t="s">
        <v>200</v>
      </c>
      <c r="O10" s="16">
        <v>5403103135</v>
      </c>
      <c r="P10" s="9" t="s">
        <v>81</v>
      </c>
      <c r="Q10" s="9" t="s">
        <v>217</v>
      </c>
    </row>
    <row r="11" spans="1:17" s="1" customFormat="1" ht="140.25" customHeight="1" x14ac:dyDescent="0.25">
      <c r="A11" s="16">
        <v>3</v>
      </c>
      <c r="B11" s="9" t="s">
        <v>164</v>
      </c>
      <c r="C11" s="16" t="s">
        <v>24</v>
      </c>
      <c r="D11" s="9" t="s">
        <v>136</v>
      </c>
      <c r="E11" s="9" t="s">
        <v>95</v>
      </c>
      <c r="F11" s="16" t="s">
        <v>32</v>
      </c>
      <c r="G11" s="9" t="s">
        <v>222</v>
      </c>
      <c r="H11" s="9" t="s">
        <v>32</v>
      </c>
      <c r="I11" s="17" t="s">
        <v>32</v>
      </c>
      <c r="J11" s="9" t="s">
        <v>33</v>
      </c>
      <c r="K11" s="9" t="s">
        <v>201</v>
      </c>
      <c r="L11" s="13">
        <v>50000</v>
      </c>
      <c r="M11" s="9" t="s">
        <v>96</v>
      </c>
      <c r="N11" s="9" t="s">
        <v>200</v>
      </c>
      <c r="O11" s="16">
        <v>5403103135</v>
      </c>
      <c r="P11" s="9" t="s">
        <v>81</v>
      </c>
      <c r="Q11" s="9" t="s">
        <v>217</v>
      </c>
    </row>
    <row r="12" spans="1:17" s="1" customFormat="1" ht="154.5" customHeight="1" x14ac:dyDescent="0.25">
      <c r="A12" s="16">
        <v>4</v>
      </c>
      <c r="B12" s="9" t="s">
        <v>165</v>
      </c>
      <c r="C12" s="9" t="s">
        <v>202</v>
      </c>
      <c r="D12" s="9" t="s">
        <v>137</v>
      </c>
      <c r="E12" s="9" t="s">
        <v>90</v>
      </c>
      <c r="F12" s="14" t="s">
        <v>125</v>
      </c>
      <c r="G12" s="9" t="s">
        <v>225</v>
      </c>
      <c r="H12" s="16" t="s">
        <v>32</v>
      </c>
      <c r="I12" s="17" t="s">
        <v>32</v>
      </c>
      <c r="J12" s="9" t="s">
        <v>33</v>
      </c>
      <c r="K12" s="9" t="s">
        <v>97</v>
      </c>
      <c r="L12" s="14">
        <v>4041.82</v>
      </c>
      <c r="M12" s="9" t="s">
        <v>98</v>
      </c>
      <c r="N12" s="9" t="s">
        <v>156</v>
      </c>
      <c r="O12" s="16">
        <v>5402059420</v>
      </c>
      <c r="P12" s="9" t="s">
        <v>91</v>
      </c>
      <c r="Q12" s="15" t="s">
        <v>218</v>
      </c>
    </row>
    <row r="13" spans="1:17" s="1" customFormat="1" ht="168" customHeight="1" x14ac:dyDescent="0.25">
      <c r="A13" s="16">
        <v>5</v>
      </c>
      <c r="B13" s="9" t="s">
        <v>166</v>
      </c>
      <c r="C13" s="9" t="s">
        <v>83</v>
      </c>
      <c r="D13" s="9" t="s">
        <v>138</v>
      </c>
      <c r="E13" s="9" t="s">
        <v>84</v>
      </c>
      <c r="F13" s="31">
        <v>1093.9100000000001</v>
      </c>
      <c r="G13" s="30" t="s">
        <v>222</v>
      </c>
      <c r="H13" s="34">
        <v>1093.9100000000001</v>
      </c>
      <c r="I13" s="34">
        <f>L13-H13</f>
        <v>2405.29</v>
      </c>
      <c r="J13" s="30" t="s">
        <v>33</v>
      </c>
      <c r="K13" s="30" t="s">
        <v>67</v>
      </c>
      <c r="L13" s="33">
        <v>3499.2</v>
      </c>
      <c r="M13" s="30" t="s">
        <v>88</v>
      </c>
      <c r="N13" s="30" t="s">
        <v>167</v>
      </c>
      <c r="O13" s="31">
        <v>5402503878</v>
      </c>
      <c r="P13" s="30" t="s">
        <v>82</v>
      </c>
      <c r="Q13" s="30" t="s">
        <v>120</v>
      </c>
    </row>
    <row r="14" spans="1:17" s="1" customFormat="1" ht="142.5" customHeight="1" x14ac:dyDescent="0.25">
      <c r="A14" s="16">
        <v>6</v>
      </c>
      <c r="B14" s="9" t="s">
        <v>166</v>
      </c>
      <c r="C14" s="9" t="s">
        <v>85</v>
      </c>
      <c r="D14" s="9" t="s">
        <v>86</v>
      </c>
      <c r="E14" s="9" t="s">
        <v>87</v>
      </c>
      <c r="F14" s="31"/>
      <c r="G14" s="30"/>
      <c r="H14" s="34"/>
      <c r="I14" s="34"/>
      <c r="J14" s="30"/>
      <c r="K14" s="30"/>
      <c r="L14" s="33"/>
      <c r="M14" s="30"/>
      <c r="N14" s="30"/>
      <c r="O14" s="31"/>
      <c r="P14" s="30"/>
      <c r="Q14" s="30"/>
    </row>
    <row r="15" spans="1:17" s="1" customFormat="1" ht="107.25" customHeight="1" x14ac:dyDescent="0.25">
      <c r="A15" s="16">
        <v>7</v>
      </c>
      <c r="B15" s="9" t="s">
        <v>48</v>
      </c>
      <c r="C15" s="9" t="s">
        <v>24</v>
      </c>
      <c r="D15" s="9" t="s">
        <v>43</v>
      </c>
      <c r="E15" s="9" t="s">
        <v>199</v>
      </c>
      <c r="F15" s="14">
        <f>31157.819*0.1651</f>
        <v>5144.1559169000002</v>
      </c>
      <c r="G15" s="9" t="s">
        <v>225</v>
      </c>
      <c r="H15" s="14">
        <f>31157.819*0.1651</f>
        <v>5144.1559169000002</v>
      </c>
      <c r="I15" s="14">
        <f>L15-H15</f>
        <v>60895.844083099997</v>
      </c>
      <c r="J15" s="9" t="s">
        <v>33</v>
      </c>
      <c r="K15" s="9" t="s">
        <v>31</v>
      </c>
      <c r="L15" s="14">
        <f>400000*0.1651</f>
        <v>66040</v>
      </c>
      <c r="M15" s="9" t="s">
        <v>77</v>
      </c>
      <c r="N15" s="9" t="s">
        <v>92</v>
      </c>
      <c r="O15" s="16">
        <v>5410781950</v>
      </c>
      <c r="P15" s="9" t="s">
        <v>203</v>
      </c>
      <c r="Q15" s="9" t="s">
        <v>119</v>
      </c>
    </row>
    <row r="16" spans="1:17" s="1" customFormat="1" ht="186" customHeight="1" x14ac:dyDescent="0.25">
      <c r="A16" s="16">
        <v>8</v>
      </c>
      <c r="B16" s="9" t="s">
        <v>168</v>
      </c>
      <c r="C16" s="9" t="s">
        <v>68</v>
      </c>
      <c r="D16" s="9" t="s">
        <v>71</v>
      </c>
      <c r="E16" s="9" t="s">
        <v>51</v>
      </c>
      <c r="F16" s="16">
        <v>179.9</v>
      </c>
      <c r="G16" s="9" t="s">
        <v>223</v>
      </c>
      <c r="H16" s="16">
        <v>179.9</v>
      </c>
      <c r="I16" s="14">
        <f>L16-H16</f>
        <v>20.099999999999994</v>
      </c>
      <c r="J16" s="9" t="s">
        <v>33</v>
      </c>
      <c r="K16" s="9" t="s">
        <v>232</v>
      </c>
      <c r="L16" s="16">
        <v>200</v>
      </c>
      <c r="M16" s="9" t="s">
        <v>32</v>
      </c>
      <c r="N16" s="9" t="s">
        <v>169</v>
      </c>
      <c r="O16" s="16">
        <v>5406974613</v>
      </c>
      <c r="P16" s="9" t="s">
        <v>15</v>
      </c>
      <c r="Q16" s="19" t="s">
        <v>216</v>
      </c>
    </row>
    <row r="17" spans="1:17" s="1" customFormat="1" ht="183" customHeight="1" x14ac:dyDescent="0.25">
      <c r="A17" s="16">
        <v>9</v>
      </c>
      <c r="B17" s="9" t="s">
        <v>170</v>
      </c>
      <c r="C17" s="16" t="s">
        <v>24</v>
      </c>
      <c r="D17" s="9" t="s">
        <v>34</v>
      </c>
      <c r="E17" s="9" t="s">
        <v>50</v>
      </c>
      <c r="F17" s="16">
        <v>63.65</v>
      </c>
      <c r="G17" s="9" t="s">
        <v>223</v>
      </c>
      <c r="H17" s="16">
        <v>63.65</v>
      </c>
      <c r="I17" s="14">
        <f>L17-H17</f>
        <v>1436.35</v>
      </c>
      <c r="J17" s="9" t="s">
        <v>33</v>
      </c>
      <c r="K17" s="9" t="s">
        <v>139</v>
      </c>
      <c r="L17" s="13">
        <v>1500</v>
      </c>
      <c r="M17" s="16" t="s">
        <v>32</v>
      </c>
      <c r="N17" s="9" t="s">
        <v>171</v>
      </c>
      <c r="O17" s="16">
        <v>5410152550</v>
      </c>
      <c r="P17" s="9" t="s">
        <v>204</v>
      </c>
      <c r="Q17" s="19" t="s">
        <v>234</v>
      </c>
    </row>
    <row r="18" spans="1:17" s="2" customFormat="1" ht="183" customHeight="1" x14ac:dyDescent="0.25">
      <c r="A18" s="16">
        <v>10</v>
      </c>
      <c r="B18" s="9" t="s">
        <v>172</v>
      </c>
      <c r="C18" s="16" t="s">
        <v>23</v>
      </c>
      <c r="D18" s="9" t="s">
        <v>133</v>
      </c>
      <c r="E18" s="9" t="s">
        <v>60</v>
      </c>
      <c r="F18" s="13">
        <v>1567</v>
      </c>
      <c r="G18" s="9" t="s">
        <v>221</v>
      </c>
      <c r="H18" s="13">
        <v>1567</v>
      </c>
      <c r="I18" s="14">
        <f t="shared" ref="I18:I26" si="0">L18-H18</f>
        <v>433</v>
      </c>
      <c r="J18" s="9" t="s">
        <v>33</v>
      </c>
      <c r="K18" s="9" t="s">
        <v>173</v>
      </c>
      <c r="L18" s="13">
        <v>2000</v>
      </c>
      <c r="M18" s="9" t="s">
        <v>32</v>
      </c>
      <c r="N18" s="9" t="s">
        <v>174</v>
      </c>
      <c r="O18" s="16">
        <v>5406420904</v>
      </c>
      <c r="P18" s="9" t="s">
        <v>17</v>
      </c>
      <c r="Q18" s="9" t="s">
        <v>116</v>
      </c>
    </row>
    <row r="19" spans="1:17" s="1" customFormat="1" ht="186" customHeight="1" x14ac:dyDescent="0.25">
      <c r="A19" s="16">
        <v>11</v>
      </c>
      <c r="B19" s="9" t="s">
        <v>175</v>
      </c>
      <c r="C19" s="16" t="s">
        <v>24</v>
      </c>
      <c r="D19" s="9" t="s">
        <v>53</v>
      </c>
      <c r="E19" s="9" t="s">
        <v>61</v>
      </c>
      <c r="F19" s="16" t="s">
        <v>126</v>
      </c>
      <c r="G19" s="9" t="s">
        <v>221</v>
      </c>
      <c r="H19" s="16">
        <v>5.2</v>
      </c>
      <c r="I19" s="14">
        <f t="shared" si="0"/>
        <v>14994.8</v>
      </c>
      <c r="J19" s="9" t="s">
        <v>33</v>
      </c>
      <c r="K19" s="9" t="s">
        <v>176</v>
      </c>
      <c r="L19" s="13">
        <v>15000</v>
      </c>
      <c r="M19" s="9" t="s">
        <v>32</v>
      </c>
      <c r="N19" s="9" t="s">
        <v>177</v>
      </c>
      <c r="O19" s="16">
        <v>5448951858</v>
      </c>
      <c r="P19" s="9" t="s">
        <v>18</v>
      </c>
      <c r="Q19" s="9" t="s">
        <v>115</v>
      </c>
    </row>
    <row r="20" spans="1:17" s="1" customFormat="1" ht="165" customHeight="1" x14ac:dyDescent="0.25">
      <c r="A20" s="16">
        <v>12</v>
      </c>
      <c r="B20" s="9" t="s">
        <v>178</v>
      </c>
      <c r="C20" s="16" t="s">
        <v>24</v>
      </c>
      <c r="D20" s="9" t="s">
        <v>57</v>
      </c>
      <c r="E20" s="9" t="s">
        <v>62</v>
      </c>
      <c r="F20" s="20">
        <v>170615</v>
      </c>
      <c r="G20" s="9" t="s">
        <v>224</v>
      </c>
      <c r="H20" s="20">
        <v>170615</v>
      </c>
      <c r="I20" s="14">
        <f t="shared" si="0"/>
        <v>79385</v>
      </c>
      <c r="J20" s="9" t="s">
        <v>33</v>
      </c>
      <c r="K20" s="9" t="s">
        <v>26</v>
      </c>
      <c r="L20" s="13">
        <v>250000</v>
      </c>
      <c r="M20" s="9" t="s">
        <v>78</v>
      </c>
      <c r="N20" s="9" t="s">
        <v>179</v>
      </c>
      <c r="O20" s="16">
        <v>5407071614</v>
      </c>
      <c r="P20" s="9" t="s">
        <v>19</v>
      </c>
      <c r="Q20" s="9" t="s">
        <v>114</v>
      </c>
    </row>
    <row r="21" spans="1:17" s="2" customFormat="1" ht="152.25" customHeight="1" x14ac:dyDescent="0.25">
      <c r="A21" s="16">
        <v>13</v>
      </c>
      <c r="B21" s="9" t="s">
        <v>180</v>
      </c>
      <c r="C21" s="16" t="s">
        <v>22</v>
      </c>
      <c r="D21" s="9" t="s">
        <v>12</v>
      </c>
      <c r="E21" s="8" t="s">
        <v>54</v>
      </c>
      <c r="F21" s="21">
        <v>114.199</v>
      </c>
      <c r="G21" s="9" t="s">
        <v>228</v>
      </c>
      <c r="H21" s="21">
        <v>114.199</v>
      </c>
      <c r="I21" s="14">
        <f t="shared" si="0"/>
        <v>135.80099999999999</v>
      </c>
      <c r="J21" s="9" t="s">
        <v>33</v>
      </c>
      <c r="K21" s="9" t="s">
        <v>181</v>
      </c>
      <c r="L21" s="12">
        <v>250</v>
      </c>
      <c r="M21" s="9" t="s">
        <v>32</v>
      </c>
      <c r="N21" s="9" t="s">
        <v>182</v>
      </c>
      <c r="O21" s="16">
        <v>5433141635</v>
      </c>
      <c r="P21" s="9" t="s">
        <v>12</v>
      </c>
      <c r="Q21" s="9" t="s">
        <v>113</v>
      </c>
    </row>
    <row r="22" spans="1:17" s="2" customFormat="1" ht="154.5" customHeight="1" x14ac:dyDescent="0.25">
      <c r="A22" s="16">
        <v>14</v>
      </c>
      <c r="B22" s="9" t="s">
        <v>183</v>
      </c>
      <c r="C22" s="16" t="s">
        <v>22</v>
      </c>
      <c r="D22" s="9" t="s">
        <v>20</v>
      </c>
      <c r="E22" s="9" t="s">
        <v>55</v>
      </c>
      <c r="F22" s="22">
        <v>6640.8</v>
      </c>
      <c r="G22" s="9" t="s">
        <v>29</v>
      </c>
      <c r="H22" s="22">
        <v>6640.8</v>
      </c>
      <c r="I22" s="14">
        <f t="shared" si="0"/>
        <v>10349.200000000001</v>
      </c>
      <c r="J22" s="9" t="s">
        <v>33</v>
      </c>
      <c r="K22" s="9" t="s">
        <v>231</v>
      </c>
      <c r="L22" s="13">
        <v>16990</v>
      </c>
      <c r="M22" s="9" t="s">
        <v>32</v>
      </c>
      <c r="N22" s="9" t="s">
        <v>184</v>
      </c>
      <c r="O22" s="16">
        <v>5433156166</v>
      </c>
      <c r="P22" s="9" t="s">
        <v>16</v>
      </c>
      <c r="Q22" s="9" t="s">
        <v>112</v>
      </c>
    </row>
    <row r="23" spans="1:17" s="2" customFormat="1" ht="116.25" customHeight="1" x14ac:dyDescent="0.25">
      <c r="A23" s="16">
        <v>15</v>
      </c>
      <c r="B23" s="9" t="s">
        <v>185</v>
      </c>
      <c r="C23" s="16" t="s">
        <v>21</v>
      </c>
      <c r="D23" s="9" t="s">
        <v>205</v>
      </c>
      <c r="E23" s="9" t="s">
        <v>63</v>
      </c>
      <c r="F23" s="22">
        <v>1481.3</v>
      </c>
      <c r="G23" s="9" t="s">
        <v>225</v>
      </c>
      <c r="H23" s="22">
        <v>1481.3</v>
      </c>
      <c r="I23" s="14">
        <f t="shared" si="0"/>
        <v>2718.7</v>
      </c>
      <c r="J23" s="9" t="s">
        <v>33</v>
      </c>
      <c r="K23" s="9" t="s">
        <v>157</v>
      </c>
      <c r="L23" s="13">
        <v>4200</v>
      </c>
      <c r="M23" s="9" t="s">
        <v>47</v>
      </c>
      <c r="N23" s="9" t="s">
        <v>186</v>
      </c>
      <c r="O23" s="16">
        <v>5406534443</v>
      </c>
      <c r="P23" s="9" t="s">
        <v>13</v>
      </c>
      <c r="Q23" s="23" t="s">
        <v>111</v>
      </c>
    </row>
    <row r="24" spans="1:17" s="2" customFormat="1" ht="96.75" customHeight="1" x14ac:dyDescent="0.25">
      <c r="A24" s="16">
        <v>16</v>
      </c>
      <c r="B24" s="9" t="s">
        <v>49</v>
      </c>
      <c r="C24" s="16" t="s">
        <v>24</v>
      </c>
      <c r="D24" s="9" t="s">
        <v>36</v>
      </c>
      <c r="E24" s="9" t="s">
        <v>52</v>
      </c>
      <c r="F24" s="13">
        <v>1500</v>
      </c>
      <c r="G24" s="9" t="s">
        <v>37</v>
      </c>
      <c r="H24" s="16">
        <v>300</v>
      </c>
      <c r="I24" s="14">
        <f t="shared" si="0"/>
        <v>1700</v>
      </c>
      <c r="J24" s="9" t="s">
        <v>33</v>
      </c>
      <c r="K24" s="9" t="s">
        <v>230</v>
      </c>
      <c r="L24" s="13">
        <v>2000</v>
      </c>
      <c r="M24" s="9" t="s">
        <v>32</v>
      </c>
      <c r="N24" s="16" t="s">
        <v>38</v>
      </c>
      <c r="O24" s="24">
        <v>540312570510</v>
      </c>
      <c r="P24" s="9" t="s">
        <v>39</v>
      </c>
      <c r="Q24" s="9"/>
    </row>
    <row r="25" spans="1:17" s="2" customFormat="1" ht="110.25" x14ac:dyDescent="0.25">
      <c r="A25" s="16">
        <v>17</v>
      </c>
      <c r="B25" s="9" t="s">
        <v>187</v>
      </c>
      <c r="C25" s="16" t="s">
        <v>24</v>
      </c>
      <c r="D25" s="9" t="s">
        <v>58</v>
      </c>
      <c r="E25" s="9" t="s">
        <v>56</v>
      </c>
      <c r="F25" s="16" t="s">
        <v>128</v>
      </c>
      <c r="G25" s="9" t="s">
        <v>224</v>
      </c>
      <c r="H25" s="13">
        <v>13400</v>
      </c>
      <c r="I25" s="14">
        <f t="shared" si="0"/>
        <v>60600</v>
      </c>
      <c r="J25" s="9" t="s">
        <v>33</v>
      </c>
      <c r="K25" s="9" t="s">
        <v>206</v>
      </c>
      <c r="L25" s="13">
        <v>74000</v>
      </c>
      <c r="M25" s="9" t="s">
        <v>32</v>
      </c>
      <c r="N25" s="9" t="s">
        <v>158</v>
      </c>
      <c r="O25" s="16">
        <v>5406785616</v>
      </c>
      <c r="P25" s="9" t="s">
        <v>40</v>
      </c>
      <c r="Q25" s="9" t="s">
        <v>118</v>
      </c>
    </row>
    <row r="26" spans="1:17" s="2" customFormat="1" ht="183.75" customHeight="1" x14ac:dyDescent="0.25">
      <c r="A26" s="16">
        <v>18</v>
      </c>
      <c r="B26" s="9" t="s">
        <v>188</v>
      </c>
      <c r="C26" s="16" t="s">
        <v>24</v>
      </c>
      <c r="D26" s="9" t="s">
        <v>207</v>
      </c>
      <c r="E26" s="9" t="s">
        <v>64</v>
      </c>
      <c r="F26" s="17">
        <v>12185.77</v>
      </c>
      <c r="G26" s="9" t="s">
        <v>221</v>
      </c>
      <c r="H26" s="17">
        <v>12185.77</v>
      </c>
      <c r="I26" s="14">
        <f t="shared" si="0"/>
        <v>107814.23</v>
      </c>
      <c r="J26" s="9" t="s">
        <v>33</v>
      </c>
      <c r="K26" s="9" t="s">
        <v>44</v>
      </c>
      <c r="L26" s="13">
        <v>120000</v>
      </c>
      <c r="M26" s="9" t="s">
        <v>32</v>
      </c>
      <c r="N26" s="9" t="s">
        <v>189</v>
      </c>
      <c r="O26" s="16">
        <v>5402040115</v>
      </c>
      <c r="P26" s="9" t="s">
        <v>42</v>
      </c>
      <c r="Q26" s="9" t="s">
        <v>117</v>
      </c>
    </row>
    <row r="27" spans="1:17" s="2" customFormat="1" ht="119.25" customHeight="1" x14ac:dyDescent="0.25">
      <c r="A27" s="16">
        <v>19</v>
      </c>
      <c r="B27" s="9" t="s">
        <v>190</v>
      </c>
      <c r="C27" s="9" t="s">
        <v>69</v>
      </c>
      <c r="D27" s="9" t="s">
        <v>65</v>
      </c>
      <c r="E27" s="9" t="s">
        <v>66</v>
      </c>
      <c r="F27" s="9" t="s">
        <v>67</v>
      </c>
      <c r="G27" s="9" t="s">
        <v>227</v>
      </c>
      <c r="H27" s="9" t="s">
        <v>67</v>
      </c>
      <c r="I27" s="14" t="s">
        <v>67</v>
      </c>
      <c r="J27" s="9" t="s">
        <v>33</v>
      </c>
      <c r="K27" s="9" t="s">
        <v>67</v>
      </c>
      <c r="L27" s="9" t="s">
        <v>67</v>
      </c>
      <c r="M27" s="9" t="s">
        <v>32</v>
      </c>
      <c r="N27" s="9" t="s">
        <v>159</v>
      </c>
      <c r="O27" s="16">
        <v>5401379530</v>
      </c>
      <c r="P27" s="9" t="s">
        <v>46</v>
      </c>
      <c r="Q27" s="23" t="s">
        <v>110</v>
      </c>
    </row>
    <row r="28" spans="1:17" ht="104.25" customHeight="1" x14ac:dyDescent="0.25">
      <c r="A28" s="16">
        <v>20</v>
      </c>
      <c r="B28" s="9" t="s">
        <v>191</v>
      </c>
      <c r="C28" s="9" t="s">
        <v>208</v>
      </c>
      <c r="D28" s="9" t="s">
        <v>209</v>
      </c>
      <c r="E28" s="9" t="s">
        <v>72</v>
      </c>
      <c r="F28" s="9" t="s">
        <v>127</v>
      </c>
      <c r="G28" s="9" t="s">
        <v>224</v>
      </c>
      <c r="H28" s="9">
        <v>300</v>
      </c>
      <c r="I28" s="17">
        <f t="shared" ref="I28" si="1">L28-H28</f>
        <v>200</v>
      </c>
      <c r="J28" s="9" t="s">
        <v>33</v>
      </c>
      <c r="K28" s="9" t="s">
        <v>73</v>
      </c>
      <c r="L28" s="9">
        <v>500</v>
      </c>
      <c r="M28" s="9" t="s">
        <v>32</v>
      </c>
      <c r="N28" s="9" t="s">
        <v>160</v>
      </c>
      <c r="O28" s="16">
        <v>5427128675</v>
      </c>
      <c r="P28" s="9" t="s">
        <v>210</v>
      </c>
      <c r="Q28" s="15" t="s">
        <v>109</v>
      </c>
    </row>
    <row r="29" spans="1:17" ht="102.75" customHeight="1" x14ac:dyDescent="0.25">
      <c r="A29" s="16">
        <v>21</v>
      </c>
      <c r="B29" s="9" t="s">
        <v>192</v>
      </c>
      <c r="C29" s="16" t="s">
        <v>22</v>
      </c>
      <c r="D29" s="9" t="s">
        <v>134</v>
      </c>
      <c r="E29" s="9" t="s">
        <v>74</v>
      </c>
      <c r="F29" s="16">
        <v>95</v>
      </c>
      <c r="G29" s="9" t="s">
        <v>226</v>
      </c>
      <c r="H29" s="16">
        <v>95</v>
      </c>
      <c r="I29" s="17">
        <f>L29-H29</f>
        <v>55</v>
      </c>
      <c r="J29" s="9" t="s">
        <v>33</v>
      </c>
      <c r="K29" s="9" t="s">
        <v>75</v>
      </c>
      <c r="L29" s="16">
        <v>150</v>
      </c>
      <c r="M29" s="9" t="s">
        <v>32</v>
      </c>
      <c r="N29" s="9" t="s">
        <v>161</v>
      </c>
      <c r="O29" s="16">
        <v>5406334211</v>
      </c>
      <c r="P29" s="9" t="s">
        <v>76</v>
      </c>
      <c r="Q29" s="9" t="s">
        <v>108</v>
      </c>
    </row>
    <row r="30" spans="1:17" ht="114.75" customHeight="1" x14ac:dyDescent="0.25">
      <c r="A30" s="16">
        <v>22</v>
      </c>
      <c r="B30" s="9" t="s">
        <v>193</v>
      </c>
      <c r="C30" s="9" t="s">
        <v>211</v>
      </c>
      <c r="D30" s="9" t="s">
        <v>212</v>
      </c>
      <c r="E30" s="9" t="s">
        <v>89</v>
      </c>
      <c r="F30" s="9" t="s">
        <v>129</v>
      </c>
      <c r="G30" s="9" t="s">
        <v>226</v>
      </c>
      <c r="H30" s="16">
        <v>37.979999999999997</v>
      </c>
      <c r="I30" s="17">
        <f>L30-H30</f>
        <v>962.02</v>
      </c>
      <c r="J30" s="9" t="s">
        <v>106</v>
      </c>
      <c r="K30" s="9" t="s">
        <v>229</v>
      </c>
      <c r="L30" s="20">
        <v>1000</v>
      </c>
      <c r="M30" s="9" t="s">
        <v>32</v>
      </c>
      <c r="N30" s="9" t="s">
        <v>194</v>
      </c>
      <c r="O30" s="16">
        <v>5433966202</v>
      </c>
      <c r="P30" s="9" t="s">
        <v>107</v>
      </c>
      <c r="Q30" s="9" t="s">
        <v>219</v>
      </c>
    </row>
    <row r="31" spans="1:17" ht="271.5" customHeight="1" x14ac:dyDescent="0.25">
      <c r="A31" s="16">
        <v>23</v>
      </c>
      <c r="B31" s="23" t="s">
        <v>195</v>
      </c>
      <c r="C31" s="23" t="s">
        <v>22</v>
      </c>
      <c r="D31" s="23" t="s">
        <v>99</v>
      </c>
      <c r="E31" s="23" t="s">
        <v>100</v>
      </c>
      <c r="F31" s="25" t="s">
        <v>130</v>
      </c>
      <c r="G31" s="23" t="s">
        <v>37</v>
      </c>
      <c r="H31" s="20">
        <v>16414</v>
      </c>
      <c r="I31" s="17">
        <f>L31-H31</f>
        <v>28586</v>
      </c>
      <c r="J31" s="23" t="s">
        <v>101</v>
      </c>
      <c r="K31" s="23" t="s">
        <v>102</v>
      </c>
      <c r="L31" s="20">
        <v>45000</v>
      </c>
      <c r="M31" s="23" t="s">
        <v>32</v>
      </c>
      <c r="N31" s="23" t="s">
        <v>196</v>
      </c>
      <c r="O31" s="21">
        <v>5402045554</v>
      </c>
      <c r="P31" s="23" t="s">
        <v>99</v>
      </c>
      <c r="Q31" s="23" t="s">
        <v>103</v>
      </c>
    </row>
    <row r="32" spans="1:17" ht="263.25" customHeight="1" x14ac:dyDescent="0.25">
      <c r="A32" s="16">
        <v>24</v>
      </c>
      <c r="B32" s="9" t="s">
        <v>197</v>
      </c>
      <c r="C32" s="9" t="s">
        <v>22</v>
      </c>
      <c r="D32" s="9" t="s">
        <v>99</v>
      </c>
      <c r="E32" s="9" t="s">
        <v>104</v>
      </c>
      <c r="F32" s="12" t="s">
        <v>132</v>
      </c>
      <c r="G32" s="9" t="s">
        <v>37</v>
      </c>
      <c r="H32" s="13">
        <v>18115</v>
      </c>
      <c r="I32" s="17">
        <f>L32-H32</f>
        <v>181885</v>
      </c>
      <c r="J32" s="9" t="s">
        <v>101</v>
      </c>
      <c r="K32" s="9" t="s">
        <v>102</v>
      </c>
      <c r="L32" s="13">
        <v>200000</v>
      </c>
      <c r="M32" s="9" t="s">
        <v>105</v>
      </c>
      <c r="N32" s="9" t="s">
        <v>198</v>
      </c>
      <c r="O32" s="16">
        <v>5406305355</v>
      </c>
      <c r="P32" s="9" t="s">
        <v>99</v>
      </c>
      <c r="Q32" s="9" t="s">
        <v>103</v>
      </c>
    </row>
    <row r="33" spans="1:17" ht="23.25" x14ac:dyDescent="0.25">
      <c r="A33" s="39" t="s">
        <v>131</v>
      </c>
      <c r="B33" s="39"/>
      <c r="C33" s="39"/>
      <c r="D33" s="39"/>
      <c r="E33" s="39"/>
      <c r="F33" s="39"/>
      <c r="G33" s="39"/>
    </row>
    <row r="34" spans="1:17" s="5" customFormat="1" x14ac:dyDescent="0.25">
      <c r="A34" s="26"/>
      <c r="B34" s="8"/>
      <c r="C34" s="8"/>
      <c r="D34" s="8"/>
      <c r="E34" s="8"/>
      <c r="F34" s="8"/>
      <c r="G34" s="8"/>
      <c r="H34" s="8"/>
      <c r="I34" s="8"/>
      <c r="J34" s="8"/>
      <c r="K34" s="8"/>
      <c r="L34" s="8"/>
      <c r="M34" s="8"/>
      <c r="N34" s="8"/>
      <c r="O34" s="8"/>
      <c r="P34" s="8"/>
      <c r="Q34" s="8"/>
    </row>
    <row r="35" spans="1:17" ht="26.25" x14ac:dyDescent="0.25">
      <c r="A35" s="35" t="s">
        <v>140</v>
      </c>
      <c r="B35" s="35"/>
      <c r="C35" s="35"/>
      <c r="D35" s="35"/>
      <c r="E35" s="6"/>
      <c r="F35" s="6"/>
    </row>
    <row r="36" spans="1:17" ht="26.25" x14ac:dyDescent="0.25">
      <c r="A36" s="35" t="s">
        <v>141</v>
      </c>
      <c r="B36" s="35"/>
      <c r="C36" s="35"/>
      <c r="D36" s="35"/>
      <c r="E36" s="6"/>
      <c r="F36" s="6"/>
    </row>
    <row r="37" spans="1:17" s="4" customFormat="1" ht="26.25" x14ac:dyDescent="0.25">
      <c r="A37" s="35" t="s">
        <v>142</v>
      </c>
      <c r="B37" s="35"/>
      <c r="C37" s="35"/>
      <c r="D37" s="35"/>
      <c r="E37" s="6"/>
      <c r="F37" s="6"/>
      <c r="G37" s="8"/>
      <c r="H37" s="8"/>
      <c r="I37" s="8"/>
      <c r="J37" s="8"/>
      <c r="K37" s="8"/>
      <c r="L37" s="8"/>
      <c r="M37" s="8"/>
      <c r="N37" s="8"/>
      <c r="O37" s="8"/>
      <c r="P37" s="8"/>
      <c r="Q37" s="8"/>
    </row>
    <row r="38" spans="1:17" ht="26.25" x14ac:dyDescent="0.25">
      <c r="A38" s="35" t="s">
        <v>143</v>
      </c>
      <c r="B38" s="35"/>
      <c r="C38" s="35"/>
      <c r="D38" s="6"/>
      <c r="E38" s="6"/>
      <c r="F38" s="6"/>
    </row>
    <row r="39" spans="1:17" s="4" customFormat="1" ht="26.25" x14ac:dyDescent="0.25">
      <c r="A39" s="35" t="s">
        <v>144</v>
      </c>
      <c r="B39" s="35"/>
      <c r="C39" s="6"/>
      <c r="D39" s="6"/>
      <c r="E39" s="6"/>
      <c r="F39" s="6"/>
      <c r="G39" s="8"/>
      <c r="H39" s="8"/>
      <c r="I39" s="8"/>
      <c r="J39" s="8"/>
      <c r="K39" s="8"/>
      <c r="L39" s="8"/>
      <c r="M39" s="8"/>
      <c r="N39" s="8"/>
      <c r="O39" s="8"/>
      <c r="P39" s="8"/>
      <c r="Q39" s="8"/>
    </row>
    <row r="40" spans="1:17" s="4" customFormat="1" ht="26.25" x14ac:dyDescent="0.25">
      <c r="A40" s="35" t="s">
        <v>213</v>
      </c>
      <c r="B40" s="35"/>
      <c r="C40" s="35"/>
      <c r="D40" s="6"/>
      <c r="E40" s="6"/>
      <c r="F40" s="6"/>
      <c r="G40" s="8"/>
      <c r="H40" s="8"/>
      <c r="I40" s="8"/>
      <c r="J40" s="8"/>
      <c r="K40" s="8"/>
      <c r="L40" s="8"/>
      <c r="M40" s="8"/>
      <c r="N40" s="8"/>
      <c r="O40" s="8"/>
      <c r="P40" s="8"/>
      <c r="Q40" s="8"/>
    </row>
    <row r="41" spans="1:17" s="4" customFormat="1" ht="26.25" x14ac:dyDescent="0.25">
      <c r="A41" s="35" t="s">
        <v>145</v>
      </c>
      <c r="B41" s="35"/>
      <c r="C41" s="35"/>
      <c r="D41" s="35"/>
      <c r="E41" s="35"/>
      <c r="F41" s="35"/>
      <c r="G41" s="8"/>
      <c r="H41" s="8"/>
      <c r="I41" s="8"/>
      <c r="J41" s="8"/>
      <c r="K41" s="8"/>
      <c r="L41" s="8"/>
      <c r="M41" s="8"/>
      <c r="N41" s="8"/>
      <c r="O41" s="8"/>
      <c r="P41" s="8"/>
      <c r="Q41" s="8"/>
    </row>
    <row r="42" spans="1:17" ht="26.25" x14ac:dyDescent="0.25">
      <c r="A42" s="35" t="s">
        <v>214</v>
      </c>
      <c r="B42" s="35"/>
      <c r="C42" s="35"/>
      <c r="D42" s="35"/>
      <c r="E42" s="35"/>
      <c r="F42" s="6"/>
    </row>
    <row r="43" spans="1:17" ht="26.25" x14ac:dyDescent="0.25">
      <c r="A43" s="35" t="s">
        <v>146</v>
      </c>
      <c r="B43" s="35"/>
      <c r="C43" s="35"/>
      <c r="D43" s="35"/>
      <c r="E43" s="35"/>
      <c r="F43" s="6"/>
    </row>
    <row r="44" spans="1:17" ht="26.25" x14ac:dyDescent="0.25">
      <c r="A44" s="35" t="s">
        <v>147</v>
      </c>
      <c r="B44" s="35"/>
      <c r="C44" s="35"/>
      <c r="D44" s="35"/>
      <c r="E44" s="35"/>
      <c r="F44" s="35"/>
    </row>
    <row r="45" spans="1:17" ht="26.25" x14ac:dyDescent="0.25">
      <c r="A45" s="35" t="s">
        <v>148</v>
      </c>
      <c r="B45" s="35"/>
      <c r="C45" s="6"/>
      <c r="D45" s="6"/>
      <c r="E45" s="6"/>
      <c r="F45" s="6"/>
    </row>
    <row r="46" spans="1:17" s="4" customFormat="1" ht="26.25" x14ac:dyDescent="0.25">
      <c r="A46" s="35" t="s">
        <v>149</v>
      </c>
      <c r="B46" s="35"/>
      <c r="C46" s="35"/>
      <c r="D46" s="6"/>
      <c r="E46" s="6"/>
      <c r="F46" s="6"/>
      <c r="G46" s="8"/>
      <c r="H46" s="8"/>
      <c r="I46" s="8"/>
      <c r="J46" s="8"/>
      <c r="K46" s="8"/>
      <c r="L46" s="8"/>
      <c r="M46" s="8"/>
      <c r="N46" s="8"/>
      <c r="O46" s="8"/>
      <c r="P46" s="8"/>
      <c r="Q46" s="8"/>
    </row>
    <row r="47" spans="1:17" s="4" customFormat="1" ht="26.25" x14ac:dyDescent="0.25">
      <c r="A47" s="35" t="s">
        <v>150</v>
      </c>
      <c r="B47" s="35"/>
      <c r="C47" s="35"/>
      <c r="D47" s="6"/>
      <c r="E47" s="6"/>
      <c r="F47" s="6"/>
      <c r="G47" s="8"/>
      <c r="H47" s="8"/>
      <c r="I47" s="8"/>
      <c r="J47" s="8"/>
      <c r="K47" s="8"/>
      <c r="L47" s="8"/>
      <c r="M47" s="8"/>
      <c r="N47" s="8"/>
      <c r="O47" s="8"/>
      <c r="P47" s="8"/>
      <c r="Q47" s="8"/>
    </row>
    <row r="48" spans="1:17" ht="26.25" x14ac:dyDescent="0.25">
      <c r="A48" s="35" t="s">
        <v>151</v>
      </c>
      <c r="B48" s="35"/>
      <c r="C48" s="35"/>
      <c r="D48" s="35"/>
      <c r="E48" s="6"/>
      <c r="F48" s="6"/>
    </row>
    <row r="49" spans="1:17" ht="26.25" x14ac:dyDescent="0.25">
      <c r="A49" s="35" t="s">
        <v>152</v>
      </c>
      <c r="B49" s="35"/>
      <c r="C49" s="35"/>
      <c r="D49" s="6"/>
      <c r="E49" s="6"/>
      <c r="F49" s="6"/>
    </row>
    <row r="50" spans="1:17" ht="26.25" x14ac:dyDescent="0.25">
      <c r="A50" s="35" t="s">
        <v>153</v>
      </c>
      <c r="B50" s="35"/>
      <c r="C50" s="6"/>
      <c r="D50" s="6"/>
      <c r="E50" s="6"/>
      <c r="F50" s="6"/>
    </row>
    <row r="53" spans="1:17" ht="26.25" x14ac:dyDescent="0.25">
      <c r="A53" s="32" t="s">
        <v>154</v>
      </c>
      <c r="B53" s="32"/>
      <c r="C53" s="32"/>
      <c r="D53" s="32"/>
      <c r="E53" s="32"/>
      <c r="F53" s="32"/>
      <c r="G53" s="32"/>
      <c r="H53" s="32"/>
      <c r="I53" s="32"/>
      <c r="J53" s="32"/>
      <c r="K53" s="32"/>
      <c r="L53" s="32"/>
      <c r="M53" s="32"/>
      <c r="N53" s="32"/>
      <c r="O53" s="32"/>
      <c r="P53" s="32"/>
      <c r="Q53" s="32"/>
    </row>
  </sheetData>
  <sortState ref="A34:A48">
    <sortCondition ref="A34"/>
  </sortState>
  <mergeCells count="42">
    <mergeCell ref="A33:G33"/>
    <mergeCell ref="A47:C47"/>
    <mergeCell ref="A48:D48"/>
    <mergeCell ref="A49:C49"/>
    <mergeCell ref="A50:B50"/>
    <mergeCell ref="A42:E42"/>
    <mergeCell ref="A43:E43"/>
    <mergeCell ref="A44:F44"/>
    <mergeCell ref="A45:B45"/>
    <mergeCell ref="A46:C46"/>
    <mergeCell ref="A37:D37"/>
    <mergeCell ref="A38:C38"/>
    <mergeCell ref="A39:B39"/>
    <mergeCell ref="A40:C40"/>
    <mergeCell ref="A41:F41"/>
    <mergeCell ref="O1:Q1"/>
    <mergeCell ref="A5:A6"/>
    <mergeCell ref="B5:B6"/>
    <mergeCell ref="C5:E5"/>
    <mergeCell ref="F5:G5"/>
    <mergeCell ref="H5:H6"/>
    <mergeCell ref="J5:L5"/>
    <mergeCell ref="M5:M6"/>
    <mergeCell ref="N5:Q5"/>
    <mergeCell ref="I5:I6"/>
    <mergeCell ref="A3:Q3"/>
    <mergeCell ref="A8:Q8"/>
    <mergeCell ref="N13:N14"/>
    <mergeCell ref="O13:O14"/>
    <mergeCell ref="P13:P14"/>
    <mergeCell ref="A53:Q53"/>
    <mergeCell ref="Q13:Q14"/>
    <mergeCell ref="K13:K14"/>
    <mergeCell ref="L13:L14"/>
    <mergeCell ref="M13:M14"/>
    <mergeCell ref="F13:F14"/>
    <mergeCell ref="G13:G14"/>
    <mergeCell ref="I13:I14"/>
    <mergeCell ref="J13:J14"/>
    <mergeCell ref="H13:H14"/>
    <mergeCell ref="A35:D35"/>
    <mergeCell ref="A36:D36"/>
  </mergeCells>
  <pageMargins left="0.39370078740157483" right="0.39370078740157483" top="0.98425196850393704" bottom="0.39370078740157483" header="0.31496062992125984" footer="0.39370078740157483"/>
  <pageSetup paperSize="9" scale="39" fitToWidth="0" fitToHeight="0" orientation="landscape" r:id="rId1"/>
  <headerFooter differentFirst="1">
    <oddHeader>&amp;C&amp;"Times New Roman,обычный"&amp;10&amp;P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2023-09-08T05:41:45Z</dcterms:modified>
</cp:coreProperties>
</file>